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F88AEDC9-F1FA-482C-A893-E2A86B87483D}" xr6:coauthVersionLast="46" xr6:coauthVersionMax="46" xr10:uidLastSave="{00000000-0000-0000-0000-000000000000}"/>
  <bookViews>
    <workbookView xWindow="0" yWindow="360" windowWidth="29040" windowHeight="15840" firstSheet="4" activeTab="4" xr2:uid="{00000000-000D-0000-FFFF-FFFF00000000}"/>
  </bookViews>
  <sheets>
    <sheet name="1 квартал" sheetId="1" r:id="rId1"/>
    <sheet name="2 квартал " sheetId="13" r:id="rId2"/>
    <sheet name="3 квартал  " sheetId="14" r:id="rId3"/>
    <sheet name="4 квартал  " sheetId="15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J15" i="6" s="1"/>
  <c r="I18" i="6"/>
  <c r="I15" i="6" s="1"/>
  <c r="I25" i="6"/>
  <c r="J25" i="6"/>
  <c r="J15" i="15" l="1"/>
  <c r="I15" i="15"/>
  <c r="H15" i="15"/>
  <c r="G15" i="15"/>
  <c r="F15" i="15"/>
  <c r="E15" i="15"/>
  <c r="D15" i="15"/>
  <c r="C15" i="15"/>
  <c r="L14" i="15"/>
  <c r="K14" i="15"/>
  <c r="L13" i="15"/>
  <c r="K13" i="15"/>
  <c r="J15" i="14"/>
  <c r="I15" i="14"/>
  <c r="H15" i="14"/>
  <c r="G15" i="14"/>
  <c r="F15" i="14"/>
  <c r="E15" i="14"/>
  <c r="D15" i="14"/>
  <c r="C15" i="14"/>
  <c r="L14" i="14"/>
  <c r="K14" i="14"/>
  <c r="L13" i="14"/>
  <c r="K13" i="14"/>
  <c r="J15" i="13"/>
  <c r="I15" i="13"/>
  <c r="H15" i="13"/>
  <c r="G15" i="13"/>
  <c r="F15" i="13"/>
  <c r="E15" i="13"/>
  <c r="D15" i="13"/>
  <c r="C15" i="13"/>
  <c r="L14" i="13"/>
  <c r="K14" i="13"/>
  <c r="L13" i="13"/>
  <c r="K13" i="13"/>
  <c r="G15" i="1"/>
  <c r="D15" i="1"/>
  <c r="E15" i="1"/>
  <c r="F15" i="1"/>
  <c r="H15" i="1"/>
  <c r="I15" i="1"/>
  <c r="J15" i="1"/>
  <c r="C15" i="1"/>
  <c r="K14" i="1"/>
  <c r="L14" i="1"/>
  <c r="L15" i="15" l="1"/>
  <c r="K15" i="14"/>
  <c r="K15" i="13"/>
  <c r="K15" i="15"/>
  <c r="L15" i="14"/>
  <c r="L15" i="13"/>
  <c r="K15" i="1"/>
  <c r="F17" i="6" l="1"/>
  <c r="G17" i="6"/>
  <c r="H17" i="6"/>
  <c r="G18" i="6"/>
  <c r="H18" i="6"/>
  <c r="F19" i="6"/>
  <c r="G19" i="6"/>
  <c r="H19" i="6"/>
  <c r="G16" i="6"/>
  <c r="H16" i="6"/>
  <c r="F16" i="6"/>
  <c r="E17" i="6"/>
  <c r="E18" i="6"/>
  <c r="E19" i="6"/>
  <c r="E16" i="6"/>
  <c r="J40" i="6"/>
  <c r="I40" i="6"/>
  <c r="H40" i="6"/>
  <c r="G40" i="6"/>
  <c r="F40" i="6"/>
  <c r="E40" i="6"/>
  <c r="H15" i="6" l="1"/>
  <c r="G15" i="6"/>
  <c r="A6" i="6"/>
  <c r="D18" i="7" l="1"/>
  <c r="F38" i="6"/>
  <c r="F33" i="6"/>
  <c r="F30" i="6" s="1"/>
  <c r="F28" i="6"/>
  <c r="F18" i="6" s="1"/>
  <c r="J30" i="6"/>
  <c r="I30" i="6"/>
  <c r="H30" i="6"/>
  <c r="G30" i="6"/>
  <c r="E30" i="6" l="1"/>
  <c r="F35" i="6" l="1"/>
  <c r="F15" i="6" s="1"/>
  <c r="G35" i="6"/>
  <c r="H35" i="6"/>
  <c r="I35" i="6"/>
  <c r="J35" i="6"/>
  <c r="E35" i="6"/>
  <c r="E15" i="6" s="1"/>
  <c r="H25" i="6"/>
  <c r="G25" i="6"/>
  <c r="F25" i="6"/>
  <c r="E25" i="6"/>
  <c r="L13" i="1" l="1"/>
  <c r="K13" i="1"/>
  <c r="A4" i="7" l="1"/>
  <c r="G19" i="7" l="1"/>
  <c r="A19" i="7"/>
  <c r="L48" i="6"/>
  <c r="E48" i="6"/>
  <c r="D15" i="7" l="1"/>
  <c r="D17" i="7" l="1"/>
  <c r="D14" i="7"/>
  <c r="D12" i="7"/>
  <c r="L15" i="1" l="1"/>
</calcChain>
</file>

<file path=xl/sharedStrings.xml><?xml version="1.0" encoding="utf-8"?>
<sst xmlns="http://schemas.openxmlformats.org/spreadsheetml/2006/main" count="241" uniqueCount="76">
  <si>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</si>
  <si>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</si>
  <si>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</si>
  <si>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</si>
  <si>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</si>
  <si>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</si>
  <si>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</si>
  <si>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</si>
  <si>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</si>
  <si>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</si>
  <si>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</si>
  <si>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</si>
  <si>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</si>
  <si>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</si>
  <si>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</si>
  <si>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</si>
  <si>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</si>
  <si>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</si>
  <si>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</si>
  <si>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</si>
  <si>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</si>
  <si>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</si>
  <si>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</si>
  <si>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</si>
  <si>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</si>
  <si>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</si>
  <si>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</si>
  <si>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</si>
  <si>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</si>
  <si>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</si>
  <si>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</si>
  <si>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</si>
  <si>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</si>
  <si>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</si>
  <si>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</si>
  <si>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</si>
  <si>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</si>
  <si>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</si>
  <si>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</si>
  <si>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</si>
  <si>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</si>
  <si>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</si>
  <si>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</si>
  <si>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</si>
  <si>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</si>
  <si>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</si>
  <si>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</si>
  <si>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</si>
  <si>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</si>
  <si>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</si>
  <si>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</si>
  <si>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</si>
  <si>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</si>
  <si>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</si>
  <si>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</si>
  <si>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</si>
  <si>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</si>
  <si>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</si>
  <si>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1.Оказание финансовой помощи молодым специалистам за счет средств бюджета муниципального образования «Первомайский район», чел</t>
  </si>
  <si>
    <t>Укрепление кадрового состава организаций</t>
  </si>
  <si>
    <t>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</si>
  <si>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Оказание финансовой помощи молодым специалистам за счет средств бюджета муниципального образования «Первомайский район», чел</t>
  </si>
  <si>
    <t>Количество молодых специалистов, получивших финансовую помощь, чел</t>
  </si>
  <si>
    <t>Оказание финансовой помощи молодым специалистам за счёт средств бюджета МО «Первомайский район»
Возмещение расходов, связанных с наймом жилья, отдельным категориям граждан, состоящим в трудовых отношениях с ОГБУЗ «Первомайская районная больница»</t>
  </si>
  <si>
    <t>«Меры поддержки кадрового обеспечения в Первомайском районе на 2022-2024 годы»</t>
  </si>
  <si>
    <t>Главный специалист по молодежной политике</t>
  </si>
  <si>
    <t>П.А. Шклярова</t>
  </si>
  <si>
    <t>Единовременная выплата  молодым специалистам</t>
  </si>
  <si>
    <t>Единовременная выплата молодым специалистам</t>
  </si>
  <si>
    <t>Социальная поддержка фельдшеров, приглашенных для работы в отделения скорой помощи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</si>
  <si>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</si>
  <si>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Количество фельдшеров, получивших единовременную денежную выплату, чел.</t>
  </si>
  <si>
    <t>квартал</t>
  </si>
  <si>
    <t>Источники и объёмы финансирования на 2023 год (тыс. рублей)</t>
  </si>
  <si>
    <r>
      <t xml:space="preserve">Стратегическая цель - </t>
    </r>
    <r>
      <rPr>
        <sz val="10"/>
        <color theme="1"/>
        <rFont val="Times New Roman"/>
        <family val="1"/>
        <charset val="204"/>
      </rPr>
      <t>создание условий для повышения уровня жизни населения на основе обеспечения устойчивого экономического роста.</t>
    </r>
  </si>
  <si>
    <t>Источники и объёмы финансирования на 2024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</si>
</sst>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Layout" zoomScaleNormal="100" workbookViewId="0">
      <selection activeCell="H2" sqref="H2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</v>
      </c>
      <c r="G2" s="6" t="s">
        <v>72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75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71.8</v>
      </c>
      <c r="H13" s="16">
        <v>0</v>
      </c>
      <c r="I13" s="16">
        <v>0</v>
      </c>
      <c r="J13" s="16">
        <v>0</v>
      </c>
      <c r="K13" s="16">
        <f>C13+E13+G13+I13</f>
        <v>71.8</v>
      </c>
      <c r="L13" s="16">
        <f>D13+F13+H13+J13</f>
        <v>0</v>
      </c>
      <c r="M13" s="16"/>
      <c r="N13" s="16"/>
      <c r="O13" s="1"/>
    </row>
    <row r="14" spans="1:15" ht="24" customHeight="1" x14ac:dyDescent="0.25">
      <c r="A14" s="5">
        <v>4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40</v>
      </c>
      <c r="H14" s="16"/>
      <c r="I14" s="16"/>
      <c r="J14" s="16"/>
      <c r="K14" s="16">
        <f t="shared" ref="K14" si="0">C14+E14+G14+I14</f>
        <v>40</v>
      </c>
      <c r="L14" s="16">
        <f t="shared" ref="L14" si="1">D14+F14+H14+J14</f>
        <v>0</v>
      </c>
      <c r="M14" s="16"/>
      <c r="N14" s="16"/>
      <c r="O14" s="1"/>
    </row>
    <row r="15" spans="1:15" ht="16.5" customHeight="1" x14ac:dyDescent="0.25">
      <c r="A15" s="12"/>
      <c r="B15" s="13"/>
      <c r="C15" s="13">
        <f t="shared" ref="C15:J15" si="2">SUM(C13:C14)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3">
        <f t="shared" si="2"/>
        <v>111.8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>
        <f>C15+E15+G15+I15</f>
        <v>111.8</v>
      </c>
      <c r="L15" s="13">
        <f t="shared" ref="L15" si="3">D15+F15+H15+J15</f>
        <v>0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5" t="s">
        <v>65</v>
      </c>
      <c r="F16" s="55"/>
      <c r="G16" s="55"/>
      <c r="H16" s="55"/>
      <c r="I16" s="55"/>
      <c r="J16" s="55"/>
      <c r="K16" s="27"/>
      <c r="L16" s="27" t="s">
        <v>46</v>
      </c>
      <c r="M16" s="1" t="s">
        <v>66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6" t="s">
        <v>17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5" ht="21.75" customHeight="1" x14ac:dyDescent="0.25">
      <c r="A19" s="56" t="s">
        <v>18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7A75-FAA4-4075-8EC8-E0B698E2E635}">
  <dimension ref="A1:O19"/>
  <sheetViews>
    <sheetView view="pageLayout" zoomScaleNormal="100" workbookViewId="0">
      <selection activeCell="H2" sqref="H2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2</v>
      </c>
      <c r="G2" s="6" t="s">
        <v>72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73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71.8</v>
      </c>
      <c r="H13" s="16">
        <v>7.5</v>
      </c>
      <c r="I13" s="16">
        <v>0</v>
      </c>
      <c r="J13" s="16">
        <v>0</v>
      </c>
      <c r="K13" s="16">
        <f>C13+E13+G13+I13</f>
        <v>71.8</v>
      </c>
      <c r="L13" s="16">
        <f>D13+F13+H13+J13</f>
        <v>7.5</v>
      </c>
      <c r="M13" s="16"/>
      <c r="N13" s="16"/>
      <c r="O13" s="1"/>
    </row>
    <row r="14" spans="1:15" ht="24" customHeight="1" x14ac:dyDescent="0.25">
      <c r="A14" s="5">
        <v>4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40</v>
      </c>
      <c r="H14" s="16"/>
      <c r="I14" s="16"/>
      <c r="J14" s="16"/>
      <c r="K14" s="16">
        <f t="shared" ref="K14:L15" si="0">C14+E14+G14+I14</f>
        <v>40</v>
      </c>
      <c r="L14" s="16">
        <f t="shared" si="0"/>
        <v>0</v>
      </c>
      <c r="M14" s="16"/>
      <c r="N14" s="16"/>
      <c r="O14" s="1"/>
    </row>
    <row r="15" spans="1:15" ht="16.5" customHeight="1" x14ac:dyDescent="0.25">
      <c r="A15" s="12"/>
      <c r="B15" s="13"/>
      <c r="C15" s="13">
        <f t="shared" ref="C15:J15" si="1">SUM(C13:C14)</f>
        <v>0</v>
      </c>
      <c r="D15" s="13">
        <f t="shared" si="1"/>
        <v>0</v>
      </c>
      <c r="E15" s="13">
        <f t="shared" si="1"/>
        <v>0</v>
      </c>
      <c r="F15" s="13">
        <f t="shared" si="1"/>
        <v>0</v>
      </c>
      <c r="G15" s="13">
        <f t="shared" si="1"/>
        <v>111.8</v>
      </c>
      <c r="H15" s="13">
        <f t="shared" si="1"/>
        <v>7.5</v>
      </c>
      <c r="I15" s="13">
        <f t="shared" si="1"/>
        <v>0</v>
      </c>
      <c r="J15" s="13">
        <f t="shared" si="1"/>
        <v>0</v>
      </c>
      <c r="K15" s="13">
        <f>C15+E15+G15+I15</f>
        <v>111.8</v>
      </c>
      <c r="L15" s="13">
        <f t="shared" si="0"/>
        <v>7.5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5" t="s">
        <v>65</v>
      </c>
      <c r="F16" s="55"/>
      <c r="G16" s="55"/>
      <c r="H16" s="55"/>
      <c r="I16" s="55"/>
      <c r="J16" s="55"/>
      <c r="K16" s="27"/>
      <c r="L16" s="27" t="s">
        <v>46</v>
      </c>
      <c r="M16" s="1" t="s">
        <v>66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6" t="s">
        <v>17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5" ht="21.75" customHeight="1" x14ac:dyDescent="0.25">
      <c r="A19" s="56" t="s">
        <v>18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</sheetData>
  <mergeCells count="19">
    <mergeCell ref="A7:N7"/>
    <mergeCell ref="A1:N1"/>
    <mergeCell ref="A3:N3"/>
    <mergeCell ref="A4:N4"/>
    <mergeCell ref="A5:N5"/>
    <mergeCell ref="A6:N6"/>
    <mergeCell ref="E16:J16"/>
    <mergeCell ref="A18:N18"/>
    <mergeCell ref="A19:N19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5571-8258-4CFE-8878-3CC068FE3E15}">
  <dimension ref="A1:O19"/>
  <sheetViews>
    <sheetView view="pageLayout" zoomScaleNormal="100" workbookViewId="0">
      <selection activeCell="H2" sqref="H2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72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73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71.8</v>
      </c>
      <c r="H13" s="16">
        <v>10.5</v>
      </c>
      <c r="I13" s="16">
        <v>0</v>
      </c>
      <c r="J13" s="16">
        <v>0</v>
      </c>
      <c r="K13" s="16">
        <f>C13+E13+G13+I13</f>
        <v>71.8</v>
      </c>
      <c r="L13" s="16">
        <f>D13+F13+H13+J13</f>
        <v>10.5</v>
      </c>
      <c r="M13" s="16"/>
      <c r="N13" s="16"/>
      <c r="O13" s="1"/>
    </row>
    <row r="14" spans="1:15" ht="24" customHeight="1" x14ac:dyDescent="0.25">
      <c r="A14" s="5">
        <v>4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40</v>
      </c>
      <c r="H14" s="16">
        <v>40</v>
      </c>
      <c r="I14" s="16"/>
      <c r="J14" s="16"/>
      <c r="K14" s="16">
        <f t="shared" ref="K14:L15" si="0">C14+E14+G14+I14</f>
        <v>40</v>
      </c>
      <c r="L14" s="16">
        <f t="shared" si="0"/>
        <v>40</v>
      </c>
      <c r="M14" s="16"/>
      <c r="N14" s="16"/>
      <c r="O14" s="1"/>
    </row>
    <row r="15" spans="1:15" ht="16.5" customHeight="1" x14ac:dyDescent="0.25">
      <c r="A15" s="12"/>
      <c r="B15" s="13"/>
      <c r="C15" s="13">
        <f t="shared" ref="C15:J15" si="1">SUM(C13:C14)</f>
        <v>0</v>
      </c>
      <c r="D15" s="13">
        <f t="shared" si="1"/>
        <v>0</v>
      </c>
      <c r="E15" s="13">
        <f t="shared" si="1"/>
        <v>0</v>
      </c>
      <c r="F15" s="13">
        <f t="shared" si="1"/>
        <v>0</v>
      </c>
      <c r="G15" s="13">
        <f t="shared" si="1"/>
        <v>111.8</v>
      </c>
      <c r="H15" s="13">
        <f t="shared" si="1"/>
        <v>50.5</v>
      </c>
      <c r="I15" s="13">
        <f t="shared" si="1"/>
        <v>0</v>
      </c>
      <c r="J15" s="13">
        <f t="shared" si="1"/>
        <v>0</v>
      </c>
      <c r="K15" s="13">
        <f>C15+E15+G15+I15</f>
        <v>111.8</v>
      </c>
      <c r="L15" s="13">
        <f t="shared" si="0"/>
        <v>50.5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5" t="s">
        <v>65</v>
      </c>
      <c r="F16" s="55"/>
      <c r="G16" s="55"/>
      <c r="H16" s="55"/>
      <c r="I16" s="55"/>
      <c r="J16" s="55"/>
      <c r="K16" s="27"/>
      <c r="L16" s="27" t="s">
        <v>46</v>
      </c>
      <c r="M16" s="1" t="s">
        <v>66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6" t="s">
        <v>17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5" ht="21.75" customHeight="1" x14ac:dyDescent="0.25">
      <c r="A19" s="56" t="s">
        <v>18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</sheetData>
  <mergeCells count="19">
    <mergeCell ref="A7:N7"/>
    <mergeCell ref="A1:N1"/>
    <mergeCell ref="A3:N3"/>
    <mergeCell ref="A4:N4"/>
    <mergeCell ref="A5:N5"/>
    <mergeCell ref="A6:N6"/>
    <mergeCell ref="E16:J16"/>
    <mergeCell ref="A18:N18"/>
    <mergeCell ref="A19:N19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15E7-2E50-46A1-9FD2-0DB4200443CF}">
  <dimension ref="A1:O19"/>
  <sheetViews>
    <sheetView view="pageLayout" zoomScaleNormal="100" workbookViewId="0">
      <selection activeCell="H14" sqref="H14"/>
    </sheetView>
  </sheetViews>
  <sheetFormatPr defaultColWidth="9.140625" defaultRowHeight="15" x14ac:dyDescent="0.25"/>
  <cols>
    <col min="1" max="1" width="3.7109375" style="4" customWidth="1"/>
    <col min="2" max="2" width="19.5703125" customWidth="1"/>
    <col min="3" max="14" width="9.85546875" customWidth="1"/>
    <col min="15" max="15" width="8.85546875" customWidth="1"/>
  </cols>
  <sheetData>
    <row r="1" spans="1:1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5" x14ac:dyDescent="0.25">
      <c r="A2" s="6"/>
      <c r="B2" s="2"/>
      <c r="C2" s="2"/>
      <c r="D2" s="2"/>
      <c r="E2" s="7" t="s">
        <v>12</v>
      </c>
      <c r="F2" s="9">
        <v>4</v>
      </c>
      <c r="G2" s="6" t="s">
        <v>72</v>
      </c>
      <c r="H2" s="9">
        <v>2024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7" t="s">
        <v>14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"/>
    </row>
    <row r="4" spans="1:15" ht="15" customHeight="1" x14ac:dyDescent="0.25">
      <c r="A4" s="58" t="s">
        <v>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"/>
    </row>
    <row r="5" spans="1:15" ht="8.25" customHeight="1" x14ac:dyDescent="0.25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"/>
    </row>
    <row r="6" spans="1:15" x14ac:dyDescent="0.25">
      <c r="A6" s="59" t="s">
        <v>19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"/>
    </row>
    <row r="7" spans="1:15" ht="8.25" customHeight="1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73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3" t="s">
        <v>8</v>
      </c>
      <c r="D10" s="63"/>
      <c r="E10" s="63" t="s">
        <v>3</v>
      </c>
      <c r="F10" s="63"/>
      <c r="G10" s="63" t="s">
        <v>9</v>
      </c>
      <c r="H10" s="63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20</v>
      </c>
      <c r="D11" s="15" t="s">
        <v>7</v>
      </c>
      <c r="E11" s="15" t="s">
        <v>20</v>
      </c>
      <c r="F11" s="15" t="s">
        <v>7</v>
      </c>
      <c r="G11" s="15" t="s">
        <v>20</v>
      </c>
      <c r="H11" s="15" t="s">
        <v>7</v>
      </c>
      <c r="I11" s="15" t="s">
        <v>20</v>
      </c>
      <c r="J11" s="15" t="s">
        <v>7</v>
      </c>
      <c r="K11" s="15" t="s">
        <v>21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90" x14ac:dyDescent="0.25">
      <c r="A13" s="5">
        <v>1</v>
      </c>
      <c r="B13" s="11" t="s">
        <v>58</v>
      </c>
      <c r="C13" s="16">
        <v>0</v>
      </c>
      <c r="D13" s="16">
        <v>0</v>
      </c>
      <c r="E13" s="16">
        <v>0</v>
      </c>
      <c r="F13" s="16">
        <v>0</v>
      </c>
      <c r="G13" s="16">
        <v>49.4</v>
      </c>
      <c r="H13" s="16">
        <v>49.4</v>
      </c>
      <c r="I13" s="16">
        <v>0</v>
      </c>
      <c r="J13" s="16">
        <v>0</v>
      </c>
      <c r="K13" s="16">
        <f>C13+E13+G13+I13</f>
        <v>49.4</v>
      </c>
      <c r="L13" s="16">
        <f>D13+F13+H13+J13</f>
        <v>49.4</v>
      </c>
      <c r="M13" s="16"/>
      <c r="N13" s="16"/>
      <c r="O13" s="1"/>
    </row>
    <row r="14" spans="1:15" ht="24" customHeight="1" x14ac:dyDescent="0.25">
      <c r="A14" s="5">
        <v>4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10</v>
      </c>
      <c r="H14" s="16">
        <v>10</v>
      </c>
      <c r="I14" s="16"/>
      <c r="J14" s="16"/>
      <c r="K14" s="16">
        <f t="shared" ref="K14:L15" si="0">C14+E14+G14+I14</f>
        <v>10</v>
      </c>
      <c r="L14" s="16">
        <f t="shared" si="0"/>
        <v>10</v>
      </c>
      <c r="M14" s="16"/>
      <c r="N14" s="16"/>
      <c r="O14" s="1"/>
    </row>
    <row r="15" spans="1:15" ht="16.5" customHeight="1" x14ac:dyDescent="0.25">
      <c r="A15" s="12"/>
      <c r="B15" s="13"/>
      <c r="C15" s="13">
        <f t="shared" ref="C15:J15" si="1">SUM(C13:C14)</f>
        <v>0</v>
      </c>
      <c r="D15" s="13">
        <f t="shared" si="1"/>
        <v>0</v>
      </c>
      <c r="E15" s="13">
        <f t="shared" si="1"/>
        <v>0</v>
      </c>
      <c r="F15" s="13">
        <f t="shared" si="1"/>
        <v>0</v>
      </c>
      <c r="G15" s="13">
        <f t="shared" si="1"/>
        <v>59.4</v>
      </c>
      <c r="H15" s="13">
        <f t="shared" si="1"/>
        <v>59.4</v>
      </c>
      <c r="I15" s="13">
        <f t="shared" si="1"/>
        <v>0</v>
      </c>
      <c r="J15" s="13">
        <f t="shared" si="1"/>
        <v>0</v>
      </c>
      <c r="K15" s="13">
        <f>C15+E15+G15+I15</f>
        <v>59.4</v>
      </c>
      <c r="L15" s="13">
        <f t="shared" si="0"/>
        <v>59.4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5" t="s">
        <v>65</v>
      </c>
      <c r="F16" s="55"/>
      <c r="G16" s="55"/>
      <c r="H16" s="55"/>
      <c r="I16" s="55"/>
      <c r="J16" s="55"/>
      <c r="K16" s="27"/>
      <c r="L16" s="27" t="s">
        <v>46</v>
      </c>
      <c r="M16" s="1" t="s">
        <v>66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6" t="s">
        <v>17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5" ht="21.75" customHeight="1" x14ac:dyDescent="0.25">
      <c r="A19" s="56" t="s">
        <v>18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</sheetData>
  <mergeCells count="19">
    <mergeCell ref="A7:N7"/>
    <mergeCell ref="A1:N1"/>
    <mergeCell ref="A3:N3"/>
    <mergeCell ref="A4:N4"/>
    <mergeCell ref="A5:N5"/>
    <mergeCell ref="A6:N6"/>
    <mergeCell ref="E16:J16"/>
    <mergeCell ref="A18:N18"/>
    <mergeCell ref="A19:N19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62992125984251968" right="0.15748031496062992" top="0.43307086614173229" bottom="0.74803149606299213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61"/>
  <sheetViews>
    <sheetView tabSelected="1" view="pageLayout" zoomScaleNormal="100" workbookViewId="0">
      <selection activeCell="E15" sqref="E15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18.7109375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79" t="s">
        <v>36</v>
      </c>
      <c r="L1" s="79"/>
    </row>
    <row r="2" spans="1:14" ht="14.25" customHeight="1" x14ac:dyDescent="0.25">
      <c r="K2" s="21"/>
      <c r="L2" s="21" t="s">
        <v>35</v>
      </c>
    </row>
    <row r="3" spans="1:14" ht="14.25" customHeight="1" x14ac:dyDescent="0.25">
      <c r="A3" s="62" t="s">
        <v>22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"/>
    </row>
    <row r="4" spans="1:14" x14ac:dyDescent="0.25">
      <c r="A4" s="57" t="s">
        <v>14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1"/>
    </row>
    <row r="5" spans="1:14" x14ac:dyDescent="0.25">
      <c r="A5" s="57" t="s">
        <v>70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1"/>
    </row>
    <row r="6" spans="1:14" x14ac:dyDescent="0.25">
      <c r="A6" s="59" t="str">
        <f>'1 квартал'!A4</f>
        <v>«Меры поддержки кадрового обеспечения в Первомайском районе на 2022-2024 годы»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23"/>
      <c r="N6" s="23"/>
    </row>
    <row r="7" spans="1:14" ht="8.25" customHeight="1" x14ac:dyDescent="0.25">
      <c r="A7" s="60" t="s">
        <v>32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1"/>
    </row>
    <row r="8" spans="1:14" x14ac:dyDescent="0.25">
      <c r="A8" s="59" t="s">
        <v>19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4" ht="8.25" customHeight="1" x14ac:dyDescent="0.25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1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61" t="s">
        <v>1</v>
      </c>
      <c r="B11" s="80" t="s">
        <v>23</v>
      </c>
      <c r="C11" s="81"/>
      <c r="D11" s="82"/>
      <c r="E11" s="61" t="s">
        <v>29</v>
      </c>
      <c r="F11" s="61"/>
      <c r="G11" s="61"/>
      <c r="H11" s="61"/>
      <c r="I11" s="61"/>
      <c r="J11" s="61"/>
      <c r="K11" s="61" t="s">
        <v>26</v>
      </c>
      <c r="L11" s="61" t="s">
        <v>27</v>
      </c>
      <c r="M11" s="3"/>
    </row>
    <row r="12" spans="1:14" s="4" customFormat="1" ht="30" customHeight="1" x14ac:dyDescent="0.25">
      <c r="A12" s="61"/>
      <c r="B12" s="83"/>
      <c r="C12" s="84"/>
      <c r="D12" s="85"/>
      <c r="E12" s="40">
        <v>2022</v>
      </c>
      <c r="F12" s="41" t="s">
        <v>28</v>
      </c>
      <c r="G12" s="40">
        <v>2023</v>
      </c>
      <c r="H12" s="41" t="s">
        <v>28</v>
      </c>
      <c r="I12" s="40">
        <v>2024</v>
      </c>
      <c r="J12" s="41" t="s">
        <v>28</v>
      </c>
      <c r="K12" s="61"/>
      <c r="L12" s="61"/>
      <c r="M12" s="3"/>
    </row>
    <row r="13" spans="1:14" ht="48" x14ac:dyDescent="0.25">
      <c r="A13" s="61"/>
      <c r="B13" s="86"/>
      <c r="C13" s="87"/>
      <c r="D13" s="88"/>
      <c r="E13" s="15" t="s">
        <v>24</v>
      </c>
      <c r="F13" s="15" t="s">
        <v>25</v>
      </c>
      <c r="G13" s="15" t="s">
        <v>24</v>
      </c>
      <c r="H13" s="15" t="s">
        <v>25</v>
      </c>
      <c r="I13" s="15" t="s">
        <v>24</v>
      </c>
      <c r="J13" s="15" t="s">
        <v>25</v>
      </c>
      <c r="K13" s="61"/>
      <c r="L13" s="61"/>
      <c r="M13" s="1"/>
    </row>
    <row r="14" spans="1:14" x14ac:dyDescent="0.25">
      <c r="A14" s="14">
        <v>1</v>
      </c>
      <c r="B14" s="73">
        <v>2</v>
      </c>
      <c r="C14" s="74"/>
      <c r="D14" s="75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63" customHeight="1" x14ac:dyDescent="0.25">
      <c r="A15" s="19"/>
      <c r="B15" s="76" t="s">
        <v>33</v>
      </c>
      <c r="C15" s="77"/>
      <c r="D15" s="78"/>
      <c r="E15" s="44">
        <f>SUM(E16:E20)</f>
        <v>100.14</v>
      </c>
      <c r="F15" s="44">
        <f>SUM(F16:F20)</f>
        <v>100.14</v>
      </c>
      <c r="G15" s="44">
        <f>SUM(G16:G19)</f>
        <v>155.5</v>
      </c>
      <c r="H15" s="44">
        <f>SUM(H16:H19)</f>
        <v>155.48000000000002</v>
      </c>
      <c r="I15" s="44">
        <f>SUM(I16:I19)</f>
        <v>59.4</v>
      </c>
      <c r="J15" s="44">
        <f>SUM(J16:J19)</f>
        <v>59.4</v>
      </c>
      <c r="K15" s="20"/>
      <c r="L15" s="47"/>
      <c r="M15" s="1"/>
    </row>
    <row r="16" spans="1:14" x14ac:dyDescent="0.25">
      <c r="A16" s="34" t="s">
        <v>48</v>
      </c>
      <c r="B16" s="70" t="s">
        <v>8</v>
      </c>
      <c r="C16" s="71"/>
      <c r="D16" s="72"/>
      <c r="E16" s="20">
        <f>E26+E31+E36+E41</f>
        <v>0</v>
      </c>
      <c r="F16" s="20">
        <f>F26+F31+F36+F41</f>
        <v>0</v>
      </c>
      <c r="G16" s="20">
        <f t="shared" ref="G16:H16" si="0">G26+G31+G36+G41</f>
        <v>0</v>
      </c>
      <c r="H16" s="20">
        <f t="shared" si="0"/>
        <v>0</v>
      </c>
      <c r="I16" s="20">
        <v>0</v>
      </c>
      <c r="J16" s="20">
        <v>0</v>
      </c>
      <c r="K16" s="20"/>
      <c r="L16" s="20"/>
      <c r="M16" s="1"/>
    </row>
    <row r="17" spans="1:13" x14ac:dyDescent="0.25">
      <c r="A17" s="34" t="s">
        <v>49</v>
      </c>
      <c r="B17" s="70" t="s">
        <v>3</v>
      </c>
      <c r="C17" s="71"/>
      <c r="D17" s="72"/>
      <c r="E17" s="20">
        <f t="shared" ref="E17:J19" si="1">E27+E32+E37+E42</f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>
        <v>0</v>
      </c>
      <c r="J17" s="20">
        <v>0</v>
      </c>
      <c r="K17" s="20"/>
      <c r="L17" s="20"/>
      <c r="M17" s="1"/>
    </row>
    <row r="18" spans="1:13" x14ac:dyDescent="0.25">
      <c r="A18" s="34" t="s">
        <v>50</v>
      </c>
      <c r="B18" s="70" t="s">
        <v>30</v>
      </c>
      <c r="C18" s="71"/>
      <c r="D18" s="72"/>
      <c r="E18" s="20">
        <f t="shared" si="1"/>
        <v>100.14</v>
      </c>
      <c r="F18" s="20">
        <f t="shared" si="1"/>
        <v>100.14</v>
      </c>
      <c r="G18" s="20">
        <f t="shared" si="1"/>
        <v>155.5</v>
      </c>
      <c r="H18" s="20">
        <f t="shared" si="1"/>
        <v>155.48000000000002</v>
      </c>
      <c r="I18" s="20">
        <f t="shared" si="1"/>
        <v>59.4</v>
      </c>
      <c r="J18" s="20">
        <f t="shared" si="1"/>
        <v>59.4</v>
      </c>
      <c r="K18" s="20"/>
      <c r="L18" s="20"/>
      <c r="M18" s="1"/>
    </row>
    <row r="19" spans="1:13" x14ac:dyDescent="0.25">
      <c r="A19" s="34" t="s">
        <v>51</v>
      </c>
      <c r="B19" s="70" t="s">
        <v>10</v>
      </c>
      <c r="C19" s="71"/>
      <c r="D19" s="72"/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>
        <v>0</v>
      </c>
      <c r="J19" s="20">
        <v>0</v>
      </c>
      <c r="K19" s="20"/>
      <c r="L19" s="20"/>
      <c r="M19" s="1"/>
    </row>
    <row r="20" spans="1:13" x14ac:dyDescent="0.25">
      <c r="A20" s="34" t="s">
        <v>52</v>
      </c>
      <c r="B20" s="70" t="s">
        <v>47</v>
      </c>
      <c r="C20" s="71"/>
      <c r="D20" s="72"/>
      <c r="E20" s="20"/>
      <c r="F20" s="20"/>
      <c r="G20" s="20"/>
      <c r="H20" s="20"/>
      <c r="I20" s="20"/>
      <c r="J20" s="20"/>
      <c r="K20" s="20"/>
      <c r="L20" s="20"/>
      <c r="M20" s="1"/>
    </row>
    <row r="21" spans="1:13" x14ac:dyDescent="0.25">
      <c r="A21" s="30" t="s">
        <v>53</v>
      </c>
      <c r="B21" s="70" t="s">
        <v>8</v>
      </c>
      <c r="C21" s="71"/>
      <c r="D21" s="72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54</v>
      </c>
      <c r="B22" s="70" t="s">
        <v>3</v>
      </c>
      <c r="C22" s="71"/>
      <c r="D22" s="72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55</v>
      </c>
      <c r="B23" s="70" t="s">
        <v>30</v>
      </c>
      <c r="C23" s="71"/>
      <c r="D23" s="72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56</v>
      </c>
      <c r="B24" s="70" t="s">
        <v>10</v>
      </c>
      <c r="C24" s="71"/>
      <c r="D24" s="72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28" t="s">
        <v>48</v>
      </c>
      <c r="B25" s="64" t="s">
        <v>61</v>
      </c>
      <c r="C25" s="65"/>
      <c r="D25" s="66"/>
      <c r="E25" s="29">
        <f>E26+E27+E28+E29</f>
        <v>85.3</v>
      </c>
      <c r="F25" s="29">
        <f t="shared" ref="F25:J25" si="2">F26+F27+F28+F29</f>
        <v>85.3</v>
      </c>
      <c r="G25" s="29">
        <f t="shared" si="2"/>
        <v>31.4</v>
      </c>
      <c r="H25" s="29">
        <f t="shared" si="2"/>
        <v>31.38</v>
      </c>
      <c r="I25" s="29">
        <f t="shared" si="2"/>
        <v>49.4</v>
      </c>
      <c r="J25" s="29">
        <f t="shared" si="2"/>
        <v>49.4</v>
      </c>
      <c r="K25" s="29"/>
      <c r="L25" s="29"/>
      <c r="M25" s="1"/>
    </row>
    <row r="26" spans="1:13" x14ac:dyDescent="0.25">
      <c r="A26" s="18"/>
      <c r="B26" s="67" t="s">
        <v>8</v>
      </c>
      <c r="C26" s="68"/>
      <c r="D26" s="69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67" t="s">
        <v>3</v>
      </c>
      <c r="C27" s="68"/>
      <c r="D27" s="69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67" t="s">
        <v>30</v>
      </c>
      <c r="C28" s="68"/>
      <c r="D28" s="69"/>
      <c r="E28" s="16">
        <v>85.3</v>
      </c>
      <c r="F28" s="16">
        <f>E28</f>
        <v>85.3</v>
      </c>
      <c r="G28" s="16">
        <v>31.4</v>
      </c>
      <c r="H28" s="16">
        <v>31.38</v>
      </c>
      <c r="I28" s="16">
        <v>49.4</v>
      </c>
      <c r="J28" s="16">
        <v>49.4</v>
      </c>
      <c r="K28" s="16"/>
      <c r="L28" s="16"/>
      <c r="M28" s="1"/>
    </row>
    <row r="29" spans="1:13" x14ac:dyDescent="0.25">
      <c r="A29" s="18"/>
      <c r="B29" s="67" t="s">
        <v>10</v>
      </c>
      <c r="C29" s="68"/>
      <c r="D29" s="69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42.75" customHeight="1" x14ac:dyDescent="0.25">
      <c r="A30" s="28" t="s">
        <v>49</v>
      </c>
      <c r="B30" s="64" t="s">
        <v>60</v>
      </c>
      <c r="C30" s="65"/>
      <c r="D30" s="66"/>
      <c r="E30" s="32">
        <f>E31+E32+E33+E34</f>
        <v>4.84</v>
      </c>
      <c r="F30" s="32">
        <f t="shared" ref="F30:J30" si="3">F31+F32+F33+F34</f>
        <v>4.84</v>
      </c>
      <c r="G30" s="32">
        <f t="shared" si="3"/>
        <v>34.1</v>
      </c>
      <c r="H30" s="32">
        <f t="shared" si="3"/>
        <v>34.1</v>
      </c>
      <c r="I30" s="32">
        <f t="shared" si="3"/>
        <v>0</v>
      </c>
      <c r="J30" s="32">
        <f t="shared" si="3"/>
        <v>0</v>
      </c>
      <c r="K30" s="29"/>
      <c r="L30" s="29"/>
      <c r="M30" s="1"/>
    </row>
    <row r="31" spans="1:13" x14ac:dyDescent="0.25">
      <c r="A31" s="31"/>
      <c r="B31" s="67" t="s">
        <v>8</v>
      </c>
      <c r="C31" s="68"/>
      <c r="D31" s="69"/>
      <c r="E31" s="35"/>
      <c r="F31" s="35"/>
      <c r="G31" s="35"/>
      <c r="H31" s="35"/>
      <c r="I31" s="35"/>
      <c r="J31" s="35"/>
      <c r="K31" s="17"/>
      <c r="L31" s="17"/>
      <c r="M31" s="1"/>
    </row>
    <row r="32" spans="1:13" x14ac:dyDescent="0.25">
      <c r="A32" s="31"/>
      <c r="B32" s="67" t="s">
        <v>3</v>
      </c>
      <c r="C32" s="68"/>
      <c r="D32" s="69"/>
      <c r="E32" s="35"/>
      <c r="F32" s="35"/>
      <c r="G32" s="35"/>
      <c r="H32" s="35"/>
      <c r="I32" s="35"/>
      <c r="J32" s="35"/>
      <c r="K32" s="17"/>
      <c r="L32" s="17"/>
      <c r="M32" s="1"/>
    </row>
    <row r="33" spans="1:13" x14ac:dyDescent="0.25">
      <c r="A33" s="31"/>
      <c r="B33" s="67" t="s">
        <v>30</v>
      </c>
      <c r="C33" s="68"/>
      <c r="D33" s="69"/>
      <c r="E33" s="35">
        <v>4.84</v>
      </c>
      <c r="F33" s="35">
        <f>E33</f>
        <v>4.84</v>
      </c>
      <c r="G33" s="35">
        <v>34.1</v>
      </c>
      <c r="H33" s="35">
        <v>34.1</v>
      </c>
      <c r="I33" s="35"/>
      <c r="J33" s="35"/>
      <c r="K33" s="17"/>
      <c r="L33" s="17"/>
      <c r="M33" s="1"/>
    </row>
    <row r="34" spans="1:13" x14ac:dyDescent="0.25">
      <c r="A34" s="31"/>
      <c r="B34" s="67" t="s">
        <v>10</v>
      </c>
      <c r="C34" s="68"/>
      <c r="D34" s="69"/>
      <c r="E34" s="35"/>
      <c r="F34" s="35"/>
      <c r="G34" s="35"/>
      <c r="H34" s="35"/>
      <c r="I34" s="35"/>
      <c r="J34" s="35"/>
      <c r="K34" s="17"/>
      <c r="L34" s="17"/>
      <c r="M34" s="1"/>
    </row>
    <row r="35" spans="1:13" ht="42.75" customHeight="1" x14ac:dyDescent="0.25">
      <c r="A35" s="28" t="s">
        <v>50</v>
      </c>
      <c r="B35" s="64" t="s">
        <v>67</v>
      </c>
      <c r="C35" s="65"/>
      <c r="D35" s="66"/>
      <c r="E35" s="32">
        <f>E36+E37+E38+E39</f>
        <v>10</v>
      </c>
      <c r="F35" s="32">
        <f t="shared" ref="F35:J35" si="4">F36+F37+F38+F39</f>
        <v>10</v>
      </c>
      <c r="G35" s="32">
        <f t="shared" si="4"/>
        <v>40</v>
      </c>
      <c r="H35" s="32">
        <f t="shared" si="4"/>
        <v>40</v>
      </c>
      <c r="I35" s="32">
        <f t="shared" si="4"/>
        <v>10</v>
      </c>
      <c r="J35" s="32">
        <f t="shared" si="4"/>
        <v>10</v>
      </c>
      <c r="K35" s="29"/>
      <c r="L35" s="29"/>
      <c r="M35" s="1"/>
    </row>
    <row r="36" spans="1:13" x14ac:dyDescent="0.25">
      <c r="A36" s="31"/>
      <c r="B36" s="67" t="s">
        <v>8</v>
      </c>
      <c r="C36" s="68"/>
      <c r="D36" s="69"/>
      <c r="E36" s="35"/>
      <c r="F36" s="35"/>
      <c r="G36" s="35"/>
      <c r="H36" s="35"/>
      <c r="I36" s="35"/>
      <c r="J36" s="35"/>
      <c r="K36" s="17"/>
      <c r="L36" s="17"/>
      <c r="M36" s="1"/>
    </row>
    <row r="37" spans="1:13" x14ac:dyDescent="0.25">
      <c r="A37" s="31"/>
      <c r="B37" s="67" t="s">
        <v>3</v>
      </c>
      <c r="C37" s="68"/>
      <c r="D37" s="69"/>
      <c r="E37" s="35"/>
      <c r="F37" s="35"/>
      <c r="G37" s="35"/>
      <c r="H37" s="35"/>
      <c r="I37" s="35"/>
      <c r="J37" s="35"/>
      <c r="K37" s="17"/>
      <c r="L37" s="17"/>
      <c r="M37" s="1"/>
    </row>
    <row r="38" spans="1:13" x14ac:dyDescent="0.25">
      <c r="A38" s="31"/>
      <c r="B38" s="67" t="s">
        <v>30</v>
      </c>
      <c r="C38" s="68"/>
      <c r="D38" s="69"/>
      <c r="E38" s="35">
        <v>10</v>
      </c>
      <c r="F38" s="35">
        <f>E38</f>
        <v>10</v>
      </c>
      <c r="G38" s="35">
        <v>40</v>
      </c>
      <c r="H38" s="35">
        <v>40</v>
      </c>
      <c r="I38" s="35">
        <v>10</v>
      </c>
      <c r="J38" s="35">
        <v>10</v>
      </c>
      <c r="K38" s="17"/>
      <c r="L38" s="17"/>
      <c r="M38" s="1"/>
    </row>
    <row r="39" spans="1:13" x14ac:dyDescent="0.25">
      <c r="A39" s="31"/>
      <c r="B39" s="67" t="s">
        <v>10</v>
      </c>
      <c r="C39" s="68"/>
      <c r="D39" s="69"/>
      <c r="E39" s="35"/>
      <c r="F39" s="35"/>
      <c r="G39" s="35"/>
      <c r="H39" s="35"/>
      <c r="I39" s="35"/>
      <c r="J39" s="35"/>
      <c r="K39" s="17"/>
      <c r="L39" s="17"/>
      <c r="M39" s="1"/>
    </row>
    <row r="40" spans="1:13" ht="35.25" customHeight="1" x14ac:dyDescent="0.25">
      <c r="A40" s="28" t="s">
        <v>51</v>
      </c>
      <c r="B40" s="64" t="s">
        <v>69</v>
      </c>
      <c r="C40" s="65"/>
      <c r="D40" s="66"/>
      <c r="E40" s="32">
        <f>E41+E42+E43+E44</f>
        <v>0</v>
      </c>
      <c r="F40" s="32">
        <f t="shared" ref="F40:J40" si="5">F41+F42+F43+F44</f>
        <v>0</v>
      </c>
      <c r="G40" s="32">
        <f t="shared" si="5"/>
        <v>50</v>
      </c>
      <c r="H40" s="32">
        <f t="shared" si="5"/>
        <v>50</v>
      </c>
      <c r="I40" s="32">
        <f t="shared" si="5"/>
        <v>0</v>
      </c>
      <c r="J40" s="32">
        <f t="shared" si="5"/>
        <v>0</v>
      </c>
      <c r="K40" s="29"/>
      <c r="L40" s="29"/>
      <c r="M40" s="1"/>
    </row>
    <row r="41" spans="1:13" x14ac:dyDescent="0.25">
      <c r="A41" s="31"/>
      <c r="B41" s="67" t="s">
        <v>8</v>
      </c>
      <c r="C41" s="68"/>
      <c r="D41" s="69"/>
      <c r="E41" s="35"/>
      <c r="F41" s="35"/>
      <c r="G41" s="35"/>
      <c r="H41" s="35"/>
      <c r="I41" s="35"/>
      <c r="J41" s="35"/>
      <c r="K41" s="17"/>
      <c r="L41" s="17"/>
      <c r="M41" s="1"/>
    </row>
    <row r="42" spans="1:13" x14ac:dyDescent="0.25">
      <c r="A42" s="31"/>
      <c r="B42" s="67" t="s">
        <v>3</v>
      </c>
      <c r="C42" s="68"/>
      <c r="D42" s="69"/>
      <c r="E42" s="35"/>
      <c r="F42" s="35"/>
      <c r="G42" s="35"/>
      <c r="H42" s="35"/>
      <c r="I42" s="35"/>
      <c r="J42" s="35"/>
      <c r="K42" s="17"/>
      <c r="L42" s="17"/>
      <c r="M42" s="1"/>
    </row>
    <row r="43" spans="1:13" x14ac:dyDescent="0.25">
      <c r="A43" s="31"/>
      <c r="B43" s="67" t="s">
        <v>30</v>
      </c>
      <c r="C43" s="68"/>
      <c r="D43" s="69"/>
      <c r="E43" s="35"/>
      <c r="F43" s="35"/>
      <c r="G43" s="35">
        <v>50</v>
      </c>
      <c r="H43" s="35">
        <v>50</v>
      </c>
      <c r="I43" s="35"/>
      <c r="J43" s="35"/>
      <c r="K43" s="17"/>
      <c r="L43" s="17"/>
      <c r="M43" s="1"/>
    </row>
    <row r="44" spans="1:13" x14ac:dyDescent="0.25">
      <c r="A44" s="31"/>
      <c r="B44" s="67" t="s">
        <v>10</v>
      </c>
      <c r="C44" s="68"/>
      <c r="D44" s="69"/>
      <c r="E44" s="35"/>
      <c r="F44" s="35"/>
      <c r="G44" s="35"/>
      <c r="H44" s="35"/>
      <c r="I44" s="35"/>
      <c r="J44" s="35"/>
      <c r="K44" s="17"/>
      <c r="L44" s="17"/>
      <c r="M44" s="1"/>
    </row>
    <row r="45" spans="1:13" x14ac:dyDescent="0.25">
      <c r="A45" s="51"/>
      <c r="B45" s="52"/>
      <c r="C45" s="52"/>
      <c r="D45" s="52"/>
      <c r="E45" s="53"/>
      <c r="F45" s="53"/>
      <c r="G45" s="53"/>
      <c r="H45" s="53"/>
      <c r="I45" s="53"/>
      <c r="J45" s="53"/>
      <c r="K45" s="54"/>
      <c r="L45" s="54"/>
      <c r="M45" s="1"/>
    </row>
    <row r="46" spans="1:13" x14ac:dyDescent="0.25">
      <c r="A46" s="51"/>
      <c r="B46" s="52"/>
      <c r="C46" s="52"/>
      <c r="D46" s="52"/>
      <c r="E46" s="53"/>
      <c r="F46" s="53"/>
      <c r="G46" s="53"/>
      <c r="H46" s="53"/>
      <c r="I46" s="53"/>
      <c r="J46" s="53"/>
      <c r="K46" s="54"/>
      <c r="L46" s="54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55" t="str">
        <f>'1 квартал'!E16:J16</f>
        <v>Главный специалист по молодежной политике</v>
      </c>
      <c r="F48" s="55"/>
      <c r="G48" s="55"/>
      <c r="H48" s="55"/>
      <c r="I48" s="55"/>
      <c r="J48" s="55"/>
      <c r="K48" s="27"/>
      <c r="L48" s="1" t="str">
        <f>'1 квартал'!M16</f>
        <v>П.А. Шклярова</v>
      </c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3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3"/>
      <c r="B59" s="3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3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mergeCells count="45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48:J48"/>
    <mergeCell ref="B35:D35"/>
    <mergeCell ref="B36:D36"/>
    <mergeCell ref="B37:D37"/>
    <mergeCell ref="B38:D38"/>
    <mergeCell ref="B39:D39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B30:D30"/>
    <mergeCell ref="B31:D31"/>
    <mergeCell ref="B32:D32"/>
    <mergeCell ref="B33:D33"/>
    <mergeCell ref="B34:D34"/>
    <mergeCell ref="B40:D40"/>
    <mergeCell ref="B41:D41"/>
    <mergeCell ref="B42:D42"/>
    <mergeCell ref="B43:D43"/>
    <mergeCell ref="B44:D44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37"/>
  <sheetViews>
    <sheetView view="pageLayout" topLeftCell="A10" zoomScaleNormal="100" workbookViewId="0">
      <selection activeCell="A17" sqref="A17:C18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34</v>
      </c>
    </row>
    <row r="2" spans="1:10" x14ac:dyDescent="0.25">
      <c r="A2" s="102" t="s">
        <v>22</v>
      </c>
      <c r="B2" s="102"/>
      <c r="C2" s="102"/>
      <c r="D2" s="102"/>
      <c r="E2" s="102"/>
      <c r="F2" s="102"/>
      <c r="G2" s="102"/>
      <c r="H2" s="102"/>
    </row>
    <row r="3" spans="1:10" x14ac:dyDescent="0.25">
      <c r="A3" s="94" t="s">
        <v>37</v>
      </c>
      <c r="B3" s="94"/>
      <c r="C3" s="94"/>
      <c r="D3" s="94"/>
      <c r="E3" s="94"/>
      <c r="F3" s="94"/>
      <c r="G3" s="9">
        <v>2024</v>
      </c>
      <c r="H3" s="8" t="s">
        <v>38</v>
      </c>
    </row>
    <row r="4" spans="1:10" ht="27" customHeight="1" x14ac:dyDescent="0.25">
      <c r="A4" s="103" t="str">
        <f>'Год о результ. мероприятий'!A6:L6</f>
        <v>«Меры поддержки кадрового обеспечения в Первомайском районе на 2022-2024 годы»</v>
      </c>
      <c r="B4" s="103"/>
      <c r="C4" s="103"/>
      <c r="D4" s="103"/>
      <c r="E4" s="103"/>
      <c r="F4" s="103"/>
      <c r="G4" s="103"/>
      <c r="H4" s="103"/>
    </row>
    <row r="5" spans="1:10" ht="8.25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22"/>
      <c r="J5" s="22"/>
    </row>
    <row r="6" spans="1:10" x14ac:dyDescent="0.25">
      <c r="A6" s="59" t="s">
        <v>19</v>
      </c>
      <c r="B6" s="59"/>
      <c r="C6" s="59"/>
      <c r="D6" s="59"/>
      <c r="E6" s="59"/>
      <c r="F6" s="59"/>
      <c r="G6" s="59"/>
      <c r="H6" s="59"/>
      <c r="I6" s="23"/>
      <c r="J6" s="23"/>
    </row>
    <row r="7" spans="1:10" ht="8.25" customHeight="1" x14ac:dyDescent="0.25">
      <c r="A7" s="60" t="s">
        <v>31</v>
      </c>
      <c r="B7" s="60"/>
      <c r="C7" s="60"/>
      <c r="D7" s="60"/>
      <c r="E7" s="60"/>
      <c r="F7" s="60"/>
      <c r="G7" s="60"/>
      <c r="H7" s="60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ht="30" customHeight="1" x14ac:dyDescent="0.25">
      <c r="A9" s="97" t="s">
        <v>74</v>
      </c>
      <c r="B9" s="98"/>
      <c r="C9" s="98"/>
      <c r="D9" s="98"/>
      <c r="E9" s="98"/>
      <c r="F9" s="98"/>
      <c r="G9" s="98"/>
      <c r="H9" s="98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38" t="s">
        <v>44</v>
      </c>
      <c r="B11" s="38" t="s">
        <v>39</v>
      </c>
      <c r="C11" s="38" t="s">
        <v>40</v>
      </c>
      <c r="D11" s="39" t="s">
        <v>43</v>
      </c>
      <c r="E11" s="100" t="s">
        <v>41</v>
      </c>
      <c r="F11" s="100"/>
      <c r="G11" s="99" t="s">
        <v>42</v>
      </c>
      <c r="H11" s="99"/>
    </row>
    <row r="12" spans="1:10" ht="42" customHeight="1" x14ac:dyDescent="0.25">
      <c r="A12" s="45" t="s">
        <v>59</v>
      </c>
      <c r="B12" s="24">
        <v>5</v>
      </c>
      <c r="C12" s="24">
        <v>5</v>
      </c>
      <c r="D12" s="42">
        <f>C12/B12*100-100</f>
        <v>0</v>
      </c>
      <c r="E12" s="101"/>
      <c r="F12" s="101"/>
      <c r="G12" s="101"/>
      <c r="H12" s="101"/>
    </row>
    <row r="13" spans="1:10" ht="34.5" customHeight="1" x14ac:dyDescent="0.25">
      <c r="A13" s="36" t="s">
        <v>45</v>
      </c>
      <c r="B13" s="36" t="s">
        <v>39</v>
      </c>
      <c r="C13" s="36" t="s">
        <v>40</v>
      </c>
      <c r="D13" s="37" t="s">
        <v>43</v>
      </c>
      <c r="E13" s="89" t="s">
        <v>41</v>
      </c>
      <c r="F13" s="89"/>
      <c r="G13" s="90" t="s">
        <v>42</v>
      </c>
      <c r="H13" s="90"/>
    </row>
    <row r="14" spans="1:10" s="33" customFormat="1" ht="127.5" customHeight="1" x14ac:dyDescent="0.25">
      <c r="A14" s="46" t="s">
        <v>63</v>
      </c>
      <c r="B14" s="24">
        <v>5</v>
      </c>
      <c r="C14" s="24">
        <v>5</v>
      </c>
      <c r="D14" s="42">
        <f>C14/B14*100-100</f>
        <v>0</v>
      </c>
      <c r="E14" s="91"/>
      <c r="F14" s="91"/>
      <c r="G14" s="91"/>
      <c r="H14" s="91"/>
    </row>
    <row r="15" spans="1:10" s="33" customFormat="1" ht="50.25" customHeight="1" x14ac:dyDescent="0.25">
      <c r="A15" s="48" t="s">
        <v>68</v>
      </c>
      <c r="B15" s="49">
        <v>1</v>
      </c>
      <c r="C15" s="49">
        <v>1</v>
      </c>
      <c r="D15" s="50">
        <f>C15/B15*100-100</f>
        <v>0</v>
      </c>
      <c r="E15" s="92" t="s">
        <v>46</v>
      </c>
      <c r="F15" s="92"/>
      <c r="G15" s="91"/>
      <c r="H15" s="91"/>
    </row>
    <row r="16" spans="1:10" s="33" customFormat="1" ht="34.5" customHeight="1" x14ac:dyDescent="0.25">
      <c r="A16" s="26" t="s">
        <v>57</v>
      </c>
      <c r="B16" s="25" t="s">
        <v>39</v>
      </c>
      <c r="C16" s="25" t="s">
        <v>40</v>
      </c>
      <c r="D16" s="26" t="s">
        <v>43</v>
      </c>
      <c r="E16" s="95" t="s">
        <v>41</v>
      </c>
      <c r="F16" s="95"/>
      <c r="G16" s="96" t="s">
        <v>42</v>
      </c>
      <c r="H16" s="96"/>
    </row>
    <row r="17" spans="1:8" s="33" customFormat="1" ht="55.5" customHeight="1" x14ac:dyDescent="0.25">
      <c r="A17" s="46" t="s">
        <v>62</v>
      </c>
      <c r="B17" s="24">
        <v>5</v>
      </c>
      <c r="C17" s="24">
        <v>5</v>
      </c>
      <c r="D17" s="42">
        <f t="shared" ref="D17" si="0">C17/B17*100-100</f>
        <v>0</v>
      </c>
      <c r="E17" s="91"/>
      <c r="F17" s="92"/>
      <c r="G17" s="91"/>
      <c r="H17" s="91"/>
    </row>
    <row r="18" spans="1:8" s="33" customFormat="1" ht="38.25" customHeight="1" x14ac:dyDescent="0.25">
      <c r="A18" s="46" t="s">
        <v>71</v>
      </c>
      <c r="B18" s="24">
        <v>1</v>
      </c>
      <c r="C18" s="24">
        <v>1</v>
      </c>
      <c r="D18" s="42">
        <f>C18/B18*100-100</f>
        <v>0</v>
      </c>
      <c r="E18" s="92"/>
      <c r="F18" s="92"/>
      <c r="G18" s="92"/>
      <c r="H18" s="92"/>
    </row>
    <row r="19" spans="1:8" x14ac:dyDescent="0.25">
      <c r="A19" s="94" t="str">
        <f>'1 квартал'!E16</f>
        <v>Главный специалист по молодежной политике</v>
      </c>
      <c r="B19" s="94"/>
      <c r="C19" s="94"/>
      <c r="D19" s="94"/>
      <c r="E19" s="43"/>
      <c r="F19" s="43"/>
      <c r="G19" s="93" t="str">
        <f>'1 квартал'!M16</f>
        <v>П.А. Шклярова</v>
      </c>
      <c r="H19" s="93"/>
    </row>
    <row r="20" spans="1:8" x14ac:dyDescent="0.25">
      <c r="A20" s="7"/>
      <c r="B20" s="6"/>
      <c r="C20" s="6"/>
      <c r="D20" s="6"/>
      <c r="E20" s="7"/>
      <c r="F20" s="7"/>
      <c r="G20" s="7"/>
      <c r="H20" s="7"/>
    </row>
    <row r="21" spans="1:8" x14ac:dyDescent="0.25">
      <c r="A21" s="7"/>
      <c r="B21" s="6"/>
      <c r="C21" s="6"/>
      <c r="D21" s="6"/>
      <c r="E21" s="7"/>
      <c r="F21" s="7"/>
      <c r="G21" s="7"/>
      <c r="H21" s="7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</sheetData>
  <mergeCells count="25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G19:H19"/>
    <mergeCell ref="A19:D19"/>
    <mergeCell ref="E16:F16"/>
    <mergeCell ref="G16:H16"/>
    <mergeCell ref="G17:H17"/>
    <mergeCell ref="E17:F17"/>
    <mergeCell ref="E18:F18"/>
    <mergeCell ref="G18:H18"/>
    <mergeCell ref="E13:F13"/>
    <mergeCell ref="G13:H13"/>
    <mergeCell ref="E14:F14"/>
    <mergeCell ref="G14:H14"/>
    <mergeCell ref="E15:F15"/>
    <mergeCell ref="G15:H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 </vt:lpstr>
      <vt:lpstr>3 квартал  </vt:lpstr>
      <vt:lpstr>4 квартал  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2025-03-27T09:04:45Z</dcterms:modified>
</cp:coreProperties>
</file>